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definedNames>
    <definedName name="_xlnm._FilterDatabase" localSheetId="0" hidden="1">'Целевые индикаторы'!$A$17:$N$28</definedName>
    <definedName name="_xlnm.Print_Titles" localSheetId="0">'Целевые индикаторы'!$5:$7</definedName>
    <definedName name="_xlnm.Print_Area" localSheetId="0">'Целевые индикаторы'!$A$1:$N$33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33" i="1" l="1"/>
  <c r="X33" i="1"/>
  <c r="W33" i="1"/>
  <c r="V33" i="1"/>
  <c r="U33" i="1"/>
  <c r="X32" i="1"/>
  <c r="AC32" i="1" s="1"/>
  <c r="S32" i="1" s="1"/>
  <c r="W32" i="1"/>
  <c r="V32" i="1"/>
  <c r="U32" i="1"/>
  <c r="S31" i="1"/>
  <c r="R31" i="1"/>
  <c r="Q31" i="1"/>
  <c r="P31" i="1"/>
  <c r="X30" i="1"/>
  <c r="W30" i="1"/>
  <c r="V30" i="1"/>
  <c r="U30" i="1"/>
  <c r="S29" i="1"/>
  <c r="R29" i="1"/>
  <c r="Q29" i="1"/>
  <c r="P29" i="1"/>
  <c r="X28" i="1"/>
  <c r="AC28" i="1" s="1"/>
  <c r="S28" i="1" s="1"/>
  <c r="W28" i="1"/>
  <c r="V28" i="1"/>
  <c r="U28" i="1"/>
  <c r="S27" i="1"/>
  <c r="R27" i="1"/>
  <c r="Q27" i="1"/>
  <c r="P27" i="1"/>
  <c r="X26" i="1"/>
  <c r="X34" i="1" s="1"/>
  <c r="AC25" i="1" s="1"/>
  <c r="S25" i="1" s="1"/>
  <c r="W26" i="1"/>
  <c r="W34" i="1" s="1"/>
  <c r="V26" i="1"/>
  <c r="U26" i="1"/>
  <c r="V25" i="1"/>
  <c r="U25" i="1"/>
  <c r="S24" i="1"/>
  <c r="R24" i="1"/>
  <c r="Q24" i="1"/>
  <c r="P24" i="1"/>
  <c r="X23" i="1"/>
  <c r="AC23" i="1" s="1"/>
  <c r="S23" i="1" s="1"/>
  <c r="W23" i="1"/>
  <c r="V23" i="1"/>
  <c r="U23" i="1"/>
  <c r="S22" i="1"/>
  <c r="R22" i="1"/>
  <c r="Q22" i="1"/>
  <c r="P22" i="1"/>
  <c r="X21" i="1"/>
  <c r="AC21" i="1" s="1"/>
  <c r="S21" i="1" s="1"/>
  <c r="W21" i="1"/>
  <c r="V21" i="1"/>
  <c r="U21" i="1"/>
  <c r="S20" i="1"/>
  <c r="R20" i="1"/>
  <c r="Q20" i="1"/>
  <c r="P20" i="1"/>
  <c r="X19" i="1"/>
  <c r="AC19" i="1" s="1"/>
  <c r="S19" i="1" s="1"/>
  <c r="W19" i="1"/>
  <c r="V19" i="1"/>
  <c r="U19" i="1"/>
  <c r="S18" i="1"/>
  <c r="R18" i="1"/>
  <c r="Q18" i="1"/>
  <c r="P18" i="1"/>
  <c r="X17" i="1"/>
  <c r="AC17" i="1" s="1"/>
  <c r="S17" i="1" s="1"/>
  <c r="W17" i="1"/>
  <c r="V17" i="1"/>
  <c r="AA17" i="1" s="1"/>
  <c r="Q17" i="1" s="1"/>
  <c r="U17" i="1"/>
  <c r="S16" i="1"/>
  <c r="R16" i="1"/>
  <c r="Q16" i="1"/>
  <c r="P16" i="1"/>
  <c r="X15" i="1"/>
  <c r="AC15" i="1" s="1"/>
  <c r="S15" i="1" s="1"/>
  <c r="W15" i="1"/>
  <c r="V15" i="1"/>
  <c r="AA15" i="1" s="1"/>
  <c r="Q15" i="1" s="1"/>
  <c r="U15" i="1"/>
  <c r="S14" i="1"/>
  <c r="R14" i="1"/>
  <c r="Q14" i="1"/>
  <c r="P14" i="1"/>
  <c r="X13" i="1"/>
  <c r="AC13" i="1" s="1"/>
  <c r="S13" i="1" s="1"/>
  <c r="W13" i="1"/>
  <c r="V13" i="1"/>
  <c r="AA13" i="1" s="1"/>
  <c r="Q13" i="1" s="1"/>
  <c r="U13" i="1"/>
  <c r="S12" i="1"/>
  <c r="R12" i="1"/>
  <c r="Q12" i="1"/>
  <c r="P12" i="1"/>
  <c r="X11" i="1"/>
  <c r="AC11" i="1" s="1"/>
  <c r="S11" i="1" s="1"/>
  <c r="W11" i="1"/>
  <c r="V11" i="1"/>
  <c r="AA11" i="1" s="1"/>
  <c r="Q11" i="1" s="1"/>
  <c r="U11" i="1"/>
  <c r="S10" i="1"/>
  <c r="R10" i="1"/>
  <c r="Q10" i="1"/>
  <c r="P10" i="1"/>
  <c r="X9" i="1"/>
  <c r="AC9" i="1" s="1"/>
  <c r="W9" i="1"/>
  <c r="V9" i="1"/>
  <c r="V34" i="1" s="1"/>
  <c r="U9" i="1"/>
  <c r="AB25" i="1" l="1"/>
  <c r="R25" i="1" s="1"/>
  <c r="AB33" i="1"/>
  <c r="AB30" i="1"/>
  <c r="R30" i="1" s="1"/>
  <c r="AB26" i="1"/>
  <c r="R26" i="1" s="1"/>
  <c r="AB28" i="1"/>
  <c r="R28" i="1" s="1"/>
  <c r="AB32" i="1"/>
  <c r="R32" i="1" s="1"/>
  <c r="AA9" i="1"/>
  <c r="AB19" i="1"/>
  <c r="R19" i="1" s="1"/>
  <c r="AB23" i="1"/>
  <c r="R23" i="1" s="1"/>
  <c r="AB9" i="1"/>
  <c r="AB11" i="1"/>
  <c r="R11" i="1" s="1"/>
  <c r="AB13" i="1"/>
  <c r="R13" i="1" s="1"/>
  <c r="AB15" i="1"/>
  <c r="R15" i="1" s="1"/>
  <c r="AB17" i="1"/>
  <c r="R17" i="1" s="1"/>
  <c r="AA21" i="1"/>
  <c r="Q21" i="1" s="1"/>
  <c r="AA25" i="1"/>
  <c r="Q25" i="1" s="1"/>
  <c r="AA26" i="1"/>
  <c r="Q26" i="1" s="1"/>
  <c r="AA30" i="1"/>
  <c r="Q30" i="1" s="1"/>
  <c r="AA33" i="1"/>
  <c r="Q33" i="1" s="1"/>
  <c r="S9" i="1"/>
  <c r="AB21" i="1"/>
  <c r="R21" i="1" s="1"/>
  <c r="U34" i="1"/>
  <c r="Z11" i="1" s="1"/>
  <c r="P11" i="1" s="1"/>
  <c r="AA19" i="1"/>
  <c r="Q19" i="1" s="1"/>
  <c r="AA23" i="1"/>
  <c r="Q23" i="1" s="1"/>
  <c r="AA28" i="1"/>
  <c r="Q28" i="1" s="1"/>
  <c r="AC30" i="1"/>
  <c r="S30" i="1" s="1"/>
  <c r="AA32" i="1"/>
  <c r="Q32" i="1" s="1"/>
  <c r="AC33" i="1"/>
  <c r="S33" i="1" s="1"/>
  <c r="AC26" i="1"/>
  <c r="S26" i="1" s="1"/>
  <c r="AC34" i="1" l="1"/>
  <c r="Z33" i="1"/>
  <c r="P33" i="1" s="1"/>
  <c r="Z17" i="1"/>
  <c r="P17" i="1" s="1"/>
  <c r="Z32" i="1"/>
  <c r="P32" i="1" s="1"/>
  <c r="S34" i="1"/>
  <c r="S7" i="1" s="1"/>
  <c r="Z30" i="1"/>
  <c r="P30" i="1" s="1"/>
  <c r="Z23" i="1"/>
  <c r="P23" i="1" s="1"/>
  <c r="Z15" i="1"/>
  <c r="P15" i="1" s="1"/>
  <c r="Z28" i="1"/>
  <c r="P28" i="1" s="1"/>
  <c r="Z26" i="1"/>
  <c r="P26" i="1" s="1"/>
  <c r="AA34" i="1"/>
  <c r="Q9" i="1"/>
  <c r="Q34" i="1" s="1"/>
  <c r="Q7" i="1" s="1"/>
  <c r="Z21" i="1"/>
  <c r="P21" i="1" s="1"/>
  <c r="Z13" i="1"/>
  <c r="P13" i="1" s="1"/>
  <c r="Z9" i="1"/>
  <c r="R9" i="1"/>
  <c r="R34" i="1" s="1"/>
  <c r="R7" i="1" s="1"/>
  <c r="AB34" i="1"/>
  <c r="Z25" i="1"/>
  <c r="P25" i="1" s="1"/>
  <c r="Z19" i="1"/>
  <c r="P19" i="1" s="1"/>
  <c r="Z34" i="1" l="1"/>
  <c r="P9" i="1"/>
  <c r="P34" i="1" s="1"/>
  <c r="P7" i="1" s="1"/>
  <c r="H34" i="1" l="1"/>
  <c r="G33" i="1"/>
  <c r="G32" i="1"/>
  <c r="H30" i="1"/>
  <c r="G30" i="1"/>
  <c r="F30" i="1"/>
  <c r="E30" i="1"/>
  <c r="D30" i="1"/>
  <c r="H28" i="1"/>
  <c r="G28" i="1"/>
  <c r="F28" i="1"/>
  <c r="E28" i="1"/>
  <c r="D28" i="1"/>
  <c r="G26" i="1"/>
  <c r="F26" i="1"/>
  <c r="E26" i="1"/>
  <c r="H25" i="1"/>
  <c r="G25" i="1"/>
  <c r="F25" i="1"/>
  <c r="E25" i="1"/>
  <c r="H24" i="1"/>
  <c r="H23" i="1"/>
  <c r="G23" i="1"/>
  <c r="F23" i="1"/>
  <c r="E23" i="1"/>
  <c r="D23" i="1"/>
  <c r="I21" i="1"/>
  <c r="H21" i="1"/>
  <c r="F21" i="1"/>
  <c r="E21" i="1"/>
  <c r="D21" i="1"/>
  <c r="H20" i="1"/>
  <c r="J19" i="1"/>
  <c r="I19" i="1"/>
  <c r="H19" i="1"/>
  <c r="G19" i="1"/>
  <c r="F19" i="1"/>
  <c r="E19" i="1"/>
  <c r="D19" i="1"/>
  <c r="H18" i="1"/>
  <c r="J17" i="1"/>
  <c r="I17" i="1"/>
  <c r="H17" i="1"/>
  <c r="G17" i="1"/>
  <c r="F17" i="1"/>
  <c r="E17" i="1"/>
  <c r="D17" i="1"/>
  <c r="H16" i="1"/>
  <c r="I15" i="1"/>
  <c r="H15" i="1"/>
  <c r="G15" i="1"/>
  <c r="F15" i="1"/>
  <c r="E15" i="1"/>
  <c r="D15" i="1"/>
  <c r="H14" i="1"/>
  <c r="H13" i="1" s="1"/>
  <c r="G13" i="1"/>
  <c r="F13" i="1"/>
  <c r="E13" i="1"/>
  <c r="D13" i="1"/>
  <c r="H11" i="1"/>
  <c r="G11" i="1"/>
  <c r="F11" i="1"/>
  <c r="E11" i="1"/>
  <c r="H10" i="1"/>
  <c r="H9" i="1" s="1"/>
  <c r="J9" i="1"/>
  <c r="I9" i="1"/>
  <c r="G9" i="1"/>
  <c r="F9" i="1"/>
  <c r="E9" i="1"/>
  <c r="D9" i="1"/>
  <c r="A11" i="1" l="1"/>
  <c r="A13" i="1" s="1"/>
  <c r="A15" i="1" s="1"/>
  <c r="A17" i="1" s="1"/>
  <c r="A19" i="1" s="1"/>
  <c r="A21" i="1" s="1"/>
  <c r="A23" i="1" s="1"/>
  <c r="A25" i="1" s="1"/>
  <c r="A26" i="1" s="1"/>
  <c r="A28" i="1" s="1"/>
  <c r="A30" i="1" s="1"/>
  <c r="A32" i="1" s="1"/>
  <c r="A33" i="1" s="1"/>
</calcChain>
</file>

<file path=xl/comments1.xml><?xml version="1.0" encoding="utf-8"?>
<comments xmlns="http://schemas.openxmlformats.org/spreadsheetml/2006/main">
  <authors>
    <author>Печеневская Елена Ивановна</author>
  </authors>
  <commentList>
    <comment ref="H34" authorId="0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Штатная численность МКУ «УКРиС» по состоянию на 08.04.2025 - 56 единиц, штатная численность задействованных в осуществлении строительного контроля (ПТО и заместитель начальника МКУ «УКРиС» по производству) - 15 единиц. </t>
        </r>
        <r>
          <rPr>
            <b/>
            <sz val="9"/>
            <color indexed="81"/>
            <rFont val="Tahoma"/>
            <family val="2"/>
            <charset val="204"/>
          </rPr>
          <t xml:space="preserve">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<sst xmlns="http://schemas.openxmlformats.org/spreadsheetml/2006/main" count="164" uniqueCount="107">
  <si>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</si>
  <si>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</si>
  <si>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</si>
  <si>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</si>
  <si>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</si>
  <si>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</si>
  <si>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</si>
  <si>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</si>
  <si>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</si>
  <si>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</si>
  <si>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</si>
  <si>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</si>
  <si>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</si>
  <si>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</si>
  <si>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</si>
  <si>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</si>
  <si>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</si>
  <si>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</si>
  <si>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</si>
  <si>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</si>
  <si>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</si>
  <si>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</si>
  <si>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</si>
  <si>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</si>
  <si>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</si>
  <si>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</si>
  <si>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</si>
  <si>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</si>
  <si>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</si>
  <si>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</si>
  <si>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</si>
  <si>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</si>
  <si>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</si>
  <si>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</si>
  <si>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</si>
  <si>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</si>
  <si>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</si>
  <si>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</si>
  <si>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</si>
  <si>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</si>
  <si>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</si>
  <si>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</si>
  <si>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</si>
  <si>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</si>
  <si>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</si>
  <si>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</si>
  <si>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</si>
  <si>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</si>
  <si>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</si>
  <si>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</si>
  <si>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</si>
  <si>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</si>
  <si>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</si>
  <si>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</si>
  <si>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</si>
  <si>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</si>
  <si>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</si>
  <si>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</si>
  <si>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</si>
  <si>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</si>
  <si>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</si>
  <si>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не более 39,2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</si>
  <si>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</si>
  <si>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</si>
  <si>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</si>
  <si>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</si>
  <si>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</si>
  <si>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</si>
  <si>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</si>
  <si>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</si>
  <si>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</si>
  <si>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</si>
  <si>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</si>
  <si>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</si>
  <si>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</si>
  <si>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не более 38,6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</si>
  <si>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</si>
  <si>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</si>
  <si>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</si>
  <si>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</si>
  <si>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6</t>
  </si>
  <si>
    <t>2027 год</t>
  </si>
  <si>
    <t>единиц</t>
  </si>
  <si>
    <t xml:space="preserve">Приложение № 8
к муниципальной программе
"Поддержание сохранности действующих и строительство новых объектов социальной 
инфраструктуры" </t>
  </si>
  <si>
    <t>2024-2025 - 0,01.</t>
  </si>
  <si>
    <t>2024 - 0,02.</t>
  </si>
  <si>
    <t xml:space="preserve">2024 - 0,03;
2025 - 0,02.                  </t>
  </si>
  <si>
    <r>
      <t xml:space="preserve">Доля объектов муниципальной собственности, на которых проведены работы по </t>
    </r>
    <r>
      <rPr>
        <b/>
        <sz val="11"/>
        <rFont val="Times New Roman"/>
        <family val="1"/>
        <charset val="204"/>
      </rPr>
      <t xml:space="preserve">асфальтированию </t>
    </r>
    <r>
      <rPr>
        <sz val="11"/>
        <rFont val="Times New Roman"/>
        <family val="1"/>
        <charset val="204"/>
      </rPr>
      <t>территорий и иные мероприятия по приведению прилегающей территории в удовлетворительное состояние в общем количестве объектов, запланированных на проведение указанных работ по программе</t>
    </r>
  </si>
  <si>
    <t>Мероприятие 5.2.</t>
  </si>
  <si>
    <t>2024 - 0,005;
2025 - 0,01.</t>
  </si>
  <si>
    <t>2024-2025 - 0,003.</t>
  </si>
  <si>
    <t>2024-2025 - 0,02;
2026 - 0,01.</t>
  </si>
  <si>
    <t>2024 - 0,19;
2025 - 0,27.</t>
  </si>
  <si>
    <t>2024 - 0,04;
2025 - 0,02;
2026 - 0,004;
2027 - 0,005.</t>
  </si>
  <si>
    <t>2024 - 0,03;
2025 - 0,05;
2026 - 0,02;
2027 - 0,01.</t>
  </si>
  <si>
    <t>2024 - 0,09;
2025 - 0,05;
2026- 0,1;
2027 - 0,07.</t>
  </si>
  <si>
    <t>2025 - 0,008;
2026 - 0,010.</t>
  </si>
  <si>
    <t xml:space="preserve">2022 г. - мероприятия 1.1, 5.1, 6.1;
2023 г. - мероприятия 1.1; 5.1; 6.1
2024 г. - мероприятие 2.3 
(ул. Ленинградская, д. 7 А)
2025 г. - мероприятие 2.3; 3.1.; 6.1 
(Шахтерская д. 16; ул. Космонавтов, д. 15 А;  Октябрьская д. 21);
2026 г. - мероприятие 1.1; 6.1 
(Бауманская, д. 12; Строительная д. 9)                                                                   </t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</si>
  <si>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программе, включая проектные работы</t>
    </r>
  </si>
  <si>
    <t>2024-2025 - 0,02.</t>
  </si>
  <si>
    <t>2024</t>
  </si>
  <si>
    <t>2025</t>
  </si>
  <si>
    <t>2026</t>
  </si>
  <si>
    <t>2027</t>
  </si>
  <si>
    <t>2024 - 0,272;
2025 - 0,249;
2026 - 0,426;
2027 - 0,455.</t>
  </si>
  <si>
    <t>2024-2025 - 0,27;
2026 - 0,43;
2027 - 0,46.</t>
  </si>
  <si>
    <t>Приложение № 7
к постановлению Администрации города Норильска 
от 11.11.2025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</si>
</sst>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1" fillId="0" borderId="0"/>
  </cellStyleXfs>
  <cellXfs count="54">
    <xf numFmtId="0" fontId="0" fillId="0" borderId="0" xfId="0"/>
    <xf numFmtId="0" fontId="6" fillId="2" borderId="1" xfId="1" applyFont="1" applyFill="1" applyBorder="1" applyAlignment="1">
      <alignment horizontal="center" vertical="center" wrapText="1" shrinkToFi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 shrinkToFit="1"/>
    </xf>
    <xf numFmtId="164" fontId="9" fillId="2" borderId="1" xfId="8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 shrinkToFit="1"/>
    </xf>
    <xf numFmtId="3" fontId="6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166" fontId="6" fillId="2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3" fontId="6" fillId="2" borderId="5" xfId="0" applyNumberFormat="1" applyFont="1" applyFill="1" applyBorder="1" applyAlignment="1">
      <alignment horizontal="center" vertical="center"/>
    </xf>
    <xf numFmtId="3" fontId="6" fillId="2" borderId="6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left" vertical="center" wrapText="1"/>
    </xf>
    <xf numFmtId="164" fontId="6" fillId="2" borderId="6" xfId="0" applyNumberFormat="1" applyFont="1" applyFill="1" applyBorder="1" applyAlignment="1">
      <alignment horizontal="lef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</cellXfs>
  <cellStyles count="9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  <cellStyle name="Обычный 8 2" xfId="8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36"/>
  <sheetViews>
    <sheetView tabSelected="1" view="pageBreakPreview" zoomScale="70" zoomScaleNormal="70" zoomScaleSheetLayoutView="70" workbookViewId="0">
      <selection activeCell="M1" sqref="M1:N1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5" width="9.44140625" style="8" bestFit="1" customWidth="1"/>
    <col min="6" max="6" width="12.88671875" style="8" bestFit="1" customWidth="1"/>
    <col min="7" max="7" width="14" style="8" customWidth="1"/>
    <col min="8" max="10" width="11.44140625" style="9" customWidth="1"/>
    <col min="11" max="11" width="20.44140625" style="8" customWidth="1"/>
    <col min="12" max="12" width="36.6640625" style="8" customWidth="1"/>
    <col min="13" max="13" width="37.44140625" style="8" customWidth="1"/>
    <col min="14" max="14" width="51" style="8" customWidth="1"/>
    <col min="15" max="15" width="9.109375" style="8"/>
    <col min="16" max="19" width="7.5546875" style="8" bestFit="1" customWidth="1"/>
    <col min="20" max="16384" width="9.109375" style="8"/>
  </cols>
  <sheetData>
    <row r="1" spans="1:29" ht="63.75" customHeight="1" x14ac:dyDescent="0.3">
      <c r="M1" s="33" t="s">
        <v>106</v>
      </c>
      <c r="N1" s="33"/>
    </row>
    <row r="2" spans="1:29" ht="74.25" customHeight="1" x14ac:dyDescent="0.3">
      <c r="M2" s="33" t="s">
        <v>83</v>
      </c>
      <c r="N2" s="33"/>
      <c r="P2" s="29"/>
    </row>
    <row r="3" spans="1:29" ht="15" customHeight="1" x14ac:dyDescent="0.3">
      <c r="A3" s="38" t="s">
        <v>33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P3" s="29"/>
      <c r="Q3" s="29"/>
    </row>
    <row r="4" spans="1:29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P4" s="29"/>
      <c r="Q4" s="29"/>
    </row>
    <row r="5" spans="1:29" ht="54.75" customHeight="1" x14ac:dyDescent="0.3">
      <c r="A5" s="37" t="s">
        <v>0</v>
      </c>
      <c r="B5" s="37" t="s">
        <v>9</v>
      </c>
      <c r="C5" s="37" t="s">
        <v>1</v>
      </c>
      <c r="D5" s="34" t="s">
        <v>16</v>
      </c>
      <c r="E5" s="35"/>
      <c r="F5" s="35"/>
      <c r="G5" s="36"/>
      <c r="H5" s="34" t="s">
        <v>47</v>
      </c>
      <c r="I5" s="35"/>
      <c r="J5" s="36"/>
      <c r="K5" s="37" t="s">
        <v>2</v>
      </c>
      <c r="L5" s="37" t="s">
        <v>4</v>
      </c>
      <c r="M5" s="37" t="s">
        <v>5</v>
      </c>
      <c r="N5" s="37" t="s">
        <v>3</v>
      </c>
    </row>
    <row r="6" spans="1:29" ht="37.5" customHeight="1" x14ac:dyDescent="0.3">
      <c r="A6" s="37"/>
      <c r="B6" s="37"/>
      <c r="C6" s="37"/>
      <c r="D6" s="24" t="s">
        <v>32</v>
      </c>
      <c r="E6" s="24" t="s">
        <v>35</v>
      </c>
      <c r="F6" s="34" t="s">
        <v>44</v>
      </c>
      <c r="G6" s="36"/>
      <c r="H6" s="10" t="s">
        <v>58</v>
      </c>
      <c r="I6" s="10" t="s">
        <v>59</v>
      </c>
      <c r="J6" s="10" t="s">
        <v>81</v>
      </c>
      <c r="K6" s="37"/>
      <c r="L6" s="37"/>
      <c r="M6" s="37"/>
      <c r="N6" s="37"/>
      <c r="U6" s="30"/>
      <c r="V6" s="30"/>
      <c r="W6" s="30"/>
      <c r="X6" s="30"/>
      <c r="Z6" s="30"/>
      <c r="AA6" s="30"/>
      <c r="AB6" s="30"/>
      <c r="AC6" s="30"/>
    </row>
    <row r="7" spans="1:29" ht="38.25" customHeight="1" x14ac:dyDescent="0.3">
      <c r="A7" s="37"/>
      <c r="B7" s="37"/>
      <c r="C7" s="37"/>
      <c r="D7" s="25" t="s">
        <v>46</v>
      </c>
      <c r="E7" s="25" t="s">
        <v>46</v>
      </c>
      <c r="F7" s="25" t="s">
        <v>45</v>
      </c>
      <c r="G7" s="25" t="s">
        <v>46</v>
      </c>
      <c r="H7" s="34" t="s">
        <v>45</v>
      </c>
      <c r="I7" s="35"/>
      <c r="J7" s="36"/>
      <c r="K7" s="37"/>
      <c r="L7" s="37"/>
      <c r="M7" s="37"/>
      <c r="N7" s="37"/>
      <c r="P7" s="30">
        <f>1-P34</f>
        <v>0</v>
      </c>
      <c r="Q7" s="30">
        <f>1-Q34</f>
        <v>0</v>
      </c>
      <c r="R7" s="30">
        <f t="shared" ref="R7:S7" si="0">1-R34</f>
        <v>0</v>
      </c>
      <c r="S7" s="30">
        <f t="shared" si="0"/>
        <v>0</v>
      </c>
      <c r="T7" s="13"/>
    </row>
    <row r="8" spans="1:29" s="13" customFormat="1" x14ac:dyDescent="0.3">
      <c r="A8" s="11" t="s">
        <v>62</v>
      </c>
      <c r="B8" s="12" t="s">
        <v>63</v>
      </c>
      <c r="C8" s="12" t="s">
        <v>64</v>
      </c>
      <c r="D8" s="12" t="s">
        <v>65</v>
      </c>
      <c r="E8" s="12" t="s">
        <v>66</v>
      </c>
      <c r="F8" s="12" t="s">
        <v>80</v>
      </c>
      <c r="G8" s="12" t="s">
        <v>67</v>
      </c>
      <c r="H8" s="11" t="s">
        <v>68</v>
      </c>
      <c r="I8" s="11" t="s">
        <v>69</v>
      </c>
      <c r="J8" s="11" t="s">
        <v>70</v>
      </c>
      <c r="K8" s="12" t="s">
        <v>71</v>
      </c>
      <c r="L8" s="12" t="s">
        <v>72</v>
      </c>
      <c r="M8" s="12" t="s">
        <v>73</v>
      </c>
      <c r="N8" s="12" t="s">
        <v>74</v>
      </c>
      <c r="P8" s="31" t="s">
        <v>100</v>
      </c>
      <c r="Q8" s="31" t="s">
        <v>101</v>
      </c>
      <c r="R8" s="31" t="s">
        <v>102</v>
      </c>
      <c r="S8" s="31" t="s">
        <v>103</v>
      </c>
      <c r="U8" s="31" t="s">
        <v>100</v>
      </c>
      <c r="V8" s="31" t="s">
        <v>101</v>
      </c>
      <c r="W8" s="31" t="s">
        <v>102</v>
      </c>
      <c r="X8" s="31" t="s">
        <v>103</v>
      </c>
      <c r="Z8" s="31" t="s">
        <v>100</v>
      </c>
      <c r="AA8" s="31" t="s">
        <v>101</v>
      </c>
      <c r="AB8" s="31" t="s">
        <v>102</v>
      </c>
      <c r="AC8" s="31" t="s">
        <v>103</v>
      </c>
    </row>
    <row r="9" spans="1:29" s="15" customFormat="1" ht="109.5" customHeight="1" x14ac:dyDescent="0.3">
      <c r="A9" s="42">
        <v>1</v>
      </c>
      <c r="B9" s="44" t="s">
        <v>76</v>
      </c>
      <c r="C9" s="3" t="s">
        <v>6</v>
      </c>
      <c r="D9" s="20">
        <f>D10/42*100</f>
        <v>80.952380952380949</v>
      </c>
      <c r="E9" s="20">
        <f>E10/41*100</f>
        <v>80.487804878048792</v>
      </c>
      <c r="F9" s="20">
        <f>F10/F10*100</f>
        <v>100</v>
      </c>
      <c r="G9" s="6">
        <f>G10/F10*100</f>
        <v>76.08695652173914</v>
      </c>
      <c r="H9" s="20">
        <f>H10/H10*100</f>
        <v>100</v>
      </c>
      <c r="I9" s="20">
        <f t="shared" ref="I9:J9" si="1">I10/I10*100</f>
        <v>100</v>
      </c>
      <c r="J9" s="20">
        <f t="shared" si="1"/>
        <v>100</v>
      </c>
      <c r="K9" s="46" t="s">
        <v>95</v>
      </c>
      <c r="L9" s="40" t="s">
        <v>51</v>
      </c>
      <c r="M9" s="40" t="s">
        <v>19</v>
      </c>
      <c r="N9" s="40" t="s">
        <v>48</v>
      </c>
      <c r="P9" s="32">
        <f>ROUND(Z9,2)</f>
        <v>0.09</v>
      </c>
      <c r="Q9" s="32">
        <f>ROUND(AA9,2)</f>
        <v>0.05</v>
      </c>
      <c r="R9" s="32">
        <f t="shared" ref="R9:S24" si="2">ROUND(AB9,2)</f>
        <v>0.1</v>
      </c>
      <c r="S9" s="32">
        <f t="shared" si="2"/>
        <v>7.0000000000000007E-2</v>
      </c>
      <c r="U9" s="32">
        <f>G10/100</f>
        <v>0.35</v>
      </c>
      <c r="V9" s="32">
        <f>H10/100</f>
        <v>0.2</v>
      </c>
      <c r="W9" s="32">
        <f>I10/100</f>
        <v>0.23</v>
      </c>
      <c r="X9" s="32">
        <f>J10/100</f>
        <v>0.16</v>
      </c>
      <c r="Z9" s="32">
        <f>U9/$U$34</f>
        <v>9.4389655713277371E-2</v>
      </c>
      <c r="AA9" s="32">
        <f>V9/$V$34</f>
        <v>5.3619302949061656E-2</v>
      </c>
      <c r="AB9" s="32">
        <f>W9/$W$34</f>
        <v>9.9137931034482749E-2</v>
      </c>
      <c r="AC9" s="32">
        <f>X9/$X$34</f>
        <v>7.3059360730593617E-2</v>
      </c>
    </row>
    <row r="10" spans="1:29" s="15" customFormat="1" x14ac:dyDescent="0.3">
      <c r="A10" s="43"/>
      <c r="B10" s="45"/>
      <c r="C10" s="3" t="s">
        <v>82</v>
      </c>
      <c r="D10" s="4">
        <v>34</v>
      </c>
      <c r="E10" s="4">
        <v>33</v>
      </c>
      <c r="F10" s="4">
        <v>46</v>
      </c>
      <c r="G10" s="4">
        <v>35</v>
      </c>
      <c r="H10" s="4">
        <f>11+9+1+1-1-1</f>
        <v>20</v>
      </c>
      <c r="I10" s="4">
        <v>23</v>
      </c>
      <c r="J10" s="4">
        <v>16</v>
      </c>
      <c r="K10" s="47"/>
      <c r="L10" s="41"/>
      <c r="M10" s="41"/>
      <c r="N10" s="41"/>
      <c r="P10" s="32">
        <f t="shared" ref="P10:Q10" si="3">ROUND(Z10,2)</f>
        <v>0</v>
      </c>
      <c r="Q10" s="32">
        <f t="shared" si="3"/>
        <v>0</v>
      </c>
      <c r="R10" s="32">
        <f t="shared" si="2"/>
        <v>0</v>
      </c>
      <c r="S10" s="32">
        <f t="shared" si="2"/>
        <v>0</v>
      </c>
      <c r="U10" s="32"/>
      <c r="V10" s="32"/>
      <c r="W10" s="32"/>
      <c r="X10" s="32"/>
      <c r="Z10" s="32"/>
      <c r="AA10" s="32"/>
      <c r="AB10" s="32"/>
      <c r="AC10" s="32"/>
    </row>
    <row r="11" spans="1:29" s="15" customFormat="1" ht="102.75" customHeight="1" x14ac:dyDescent="0.3">
      <c r="A11" s="42">
        <f>A9+1</f>
        <v>2</v>
      </c>
      <c r="B11" s="44" t="s">
        <v>98</v>
      </c>
      <c r="C11" s="3" t="s">
        <v>6</v>
      </c>
      <c r="D11" s="4">
        <v>0</v>
      </c>
      <c r="E11" s="20">
        <f>E12/2*100</f>
        <v>100</v>
      </c>
      <c r="F11" s="20">
        <f>F12/F12*100</f>
        <v>100</v>
      </c>
      <c r="G11" s="6">
        <f>G12/F12*100</f>
        <v>50</v>
      </c>
      <c r="H11" s="20">
        <f>H12/H12*100</f>
        <v>100</v>
      </c>
      <c r="I11" s="3" t="s">
        <v>12</v>
      </c>
      <c r="J11" s="3" t="s">
        <v>12</v>
      </c>
      <c r="K11" s="46" t="s">
        <v>90</v>
      </c>
      <c r="L11" s="40" t="s">
        <v>28</v>
      </c>
      <c r="M11" s="40" t="s">
        <v>26</v>
      </c>
      <c r="N11" s="40" t="s">
        <v>25</v>
      </c>
      <c r="P11" s="32">
        <f>ROUND(Z11,3)</f>
        <v>3.0000000000000001E-3</v>
      </c>
      <c r="Q11" s="32">
        <f>ROUND(AA11,3)</f>
        <v>3.0000000000000001E-3</v>
      </c>
      <c r="R11" s="32">
        <f t="shared" si="2"/>
        <v>0</v>
      </c>
      <c r="S11" s="32">
        <f t="shared" si="2"/>
        <v>0</v>
      </c>
      <c r="U11" s="32">
        <f>G12/100</f>
        <v>0.01</v>
      </c>
      <c r="V11" s="32">
        <f>H12/100</f>
        <v>0.01</v>
      </c>
      <c r="W11" s="32">
        <f>I12/100</f>
        <v>0</v>
      </c>
      <c r="X11" s="32">
        <f>J12/100</f>
        <v>0</v>
      </c>
      <c r="Z11" s="32">
        <f>U11/$U$34</f>
        <v>2.6968473060936392E-3</v>
      </c>
      <c r="AA11" s="32">
        <f>V11/$V$34</f>
        <v>2.6809651474530827E-3</v>
      </c>
      <c r="AB11" s="32">
        <f>W11/$W$34</f>
        <v>0</v>
      </c>
      <c r="AC11" s="32">
        <f>X11/$X$34</f>
        <v>0</v>
      </c>
    </row>
    <row r="12" spans="1:29" s="15" customFormat="1" x14ac:dyDescent="0.3">
      <c r="A12" s="43"/>
      <c r="B12" s="45"/>
      <c r="C12" s="3" t="s">
        <v>82</v>
      </c>
      <c r="D12" s="4"/>
      <c r="E12" s="3">
        <v>2</v>
      </c>
      <c r="F12" s="3">
        <v>2</v>
      </c>
      <c r="G12" s="4">
        <v>1</v>
      </c>
      <c r="H12" s="3">
        <v>1</v>
      </c>
      <c r="I12" s="3"/>
      <c r="J12" s="3"/>
      <c r="K12" s="47"/>
      <c r="L12" s="41"/>
      <c r="M12" s="41"/>
      <c r="N12" s="41"/>
      <c r="P12" s="32">
        <f t="shared" ref="P12:S32" si="4">ROUND(Z12,2)</f>
        <v>0</v>
      </c>
      <c r="Q12" s="32">
        <f t="shared" si="4"/>
        <v>0</v>
      </c>
      <c r="R12" s="32">
        <f t="shared" si="2"/>
        <v>0</v>
      </c>
      <c r="S12" s="32">
        <f t="shared" si="2"/>
        <v>0</v>
      </c>
      <c r="U12" s="32"/>
      <c r="V12" s="32"/>
      <c r="W12" s="32"/>
      <c r="X12" s="32"/>
      <c r="Z12" s="32"/>
      <c r="AA12" s="32"/>
      <c r="AB12" s="32"/>
      <c r="AC12" s="32"/>
    </row>
    <row r="13" spans="1:29" s="15" customFormat="1" ht="110.25" customHeight="1" x14ac:dyDescent="0.3">
      <c r="A13" s="42">
        <f>A11+1</f>
        <v>3</v>
      </c>
      <c r="B13" s="44" t="s">
        <v>87</v>
      </c>
      <c r="C13" s="3" t="s">
        <v>6</v>
      </c>
      <c r="D13" s="4">
        <f>D14/2*100</f>
        <v>100</v>
      </c>
      <c r="E13" s="20">
        <f>E14/23*100</f>
        <v>60.869565217391312</v>
      </c>
      <c r="F13" s="6">
        <f>F14/15*100</f>
        <v>100</v>
      </c>
      <c r="G13" s="6">
        <f>G14/F14*100</f>
        <v>73.333333333333329</v>
      </c>
      <c r="H13" s="6">
        <f>H14/H14*100</f>
        <v>100</v>
      </c>
      <c r="I13" s="4" t="s">
        <v>12</v>
      </c>
      <c r="J13" s="4" t="s">
        <v>12</v>
      </c>
      <c r="K13" s="46" t="s">
        <v>86</v>
      </c>
      <c r="L13" s="40" t="s">
        <v>57</v>
      </c>
      <c r="M13" s="40" t="s">
        <v>27</v>
      </c>
      <c r="N13" s="40" t="s">
        <v>34</v>
      </c>
      <c r="P13" s="32">
        <f t="shared" si="4"/>
        <v>0.03</v>
      </c>
      <c r="Q13" s="32">
        <f t="shared" si="4"/>
        <v>0.02</v>
      </c>
      <c r="R13" s="32">
        <f t="shared" si="2"/>
        <v>0</v>
      </c>
      <c r="S13" s="32">
        <f t="shared" si="2"/>
        <v>0</v>
      </c>
      <c r="U13" s="32">
        <f>G14/100</f>
        <v>0.11</v>
      </c>
      <c r="V13" s="32">
        <f>H14/100</f>
        <v>0.06</v>
      </c>
      <c r="W13" s="32">
        <f>I14/100</f>
        <v>0</v>
      </c>
      <c r="X13" s="32">
        <f>J14/100</f>
        <v>0</v>
      </c>
      <c r="Z13" s="32">
        <f>U13/$U$34</f>
        <v>2.9665320367030033E-2</v>
      </c>
      <c r="AA13" s="32">
        <f>V13/$V$34</f>
        <v>1.6085790884718495E-2</v>
      </c>
      <c r="AB13" s="32">
        <f>W13/$W$34</f>
        <v>0</v>
      </c>
      <c r="AC13" s="32">
        <f>X13/$X$34</f>
        <v>0</v>
      </c>
    </row>
    <row r="14" spans="1:29" s="15" customFormat="1" x14ac:dyDescent="0.3">
      <c r="A14" s="43"/>
      <c r="B14" s="45"/>
      <c r="C14" s="3" t="s">
        <v>82</v>
      </c>
      <c r="D14" s="4">
        <v>2</v>
      </c>
      <c r="E14" s="4">
        <v>14</v>
      </c>
      <c r="F14" s="4">
        <v>15</v>
      </c>
      <c r="G14" s="4">
        <v>11</v>
      </c>
      <c r="H14" s="4">
        <f>2+3+1</f>
        <v>6</v>
      </c>
      <c r="I14" s="4"/>
      <c r="J14" s="4"/>
      <c r="K14" s="47"/>
      <c r="L14" s="41"/>
      <c r="M14" s="41"/>
      <c r="N14" s="41"/>
      <c r="P14" s="32">
        <f t="shared" si="4"/>
        <v>0</v>
      </c>
      <c r="Q14" s="32">
        <f t="shared" si="4"/>
        <v>0</v>
      </c>
      <c r="R14" s="32">
        <f t="shared" si="2"/>
        <v>0</v>
      </c>
      <c r="S14" s="32">
        <f t="shared" si="2"/>
        <v>0</v>
      </c>
      <c r="U14" s="32"/>
      <c r="V14" s="32"/>
      <c r="W14" s="32"/>
      <c r="X14" s="32"/>
      <c r="Z14" s="32"/>
      <c r="AA14" s="32"/>
      <c r="AB14" s="32"/>
      <c r="AC14" s="32"/>
    </row>
    <row r="15" spans="1:29" s="15" customFormat="1" ht="87.75" customHeight="1" x14ac:dyDescent="0.3">
      <c r="A15" s="42">
        <f>A13+1</f>
        <v>4</v>
      </c>
      <c r="B15" s="44" t="s">
        <v>77</v>
      </c>
      <c r="C15" s="3" t="s">
        <v>6</v>
      </c>
      <c r="D15" s="4">
        <f>D16/20*100</f>
        <v>75</v>
      </c>
      <c r="E15" s="20">
        <f>E16/13*100</f>
        <v>84.615384615384613</v>
      </c>
      <c r="F15" s="6">
        <f>F16/13*100</f>
        <v>100</v>
      </c>
      <c r="G15" s="6">
        <f>G16/F16*100</f>
        <v>61.53846153846154</v>
      </c>
      <c r="H15" s="6">
        <f>H16/H16*100</f>
        <v>100</v>
      </c>
      <c r="I15" s="6">
        <f>I16/I16*100</f>
        <v>100</v>
      </c>
      <c r="J15" s="4"/>
      <c r="K15" s="46" t="s">
        <v>91</v>
      </c>
      <c r="L15" s="40" t="s">
        <v>51</v>
      </c>
      <c r="M15" s="40" t="s">
        <v>19</v>
      </c>
      <c r="N15" s="40" t="s">
        <v>49</v>
      </c>
      <c r="P15" s="32">
        <f t="shared" si="4"/>
        <v>0.02</v>
      </c>
      <c r="Q15" s="32">
        <f t="shared" si="4"/>
        <v>0.02</v>
      </c>
      <c r="R15" s="32">
        <f t="shared" si="2"/>
        <v>0.01</v>
      </c>
      <c r="S15" s="32">
        <f t="shared" si="2"/>
        <v>0</v>
      </c>
      <c r="U15" s="32">
        <f>G16/100</f>
        <v>0.08</v>
      </c>
      <c r="V15" s="32">
        <f>H16/100</f>
        <v>0.06</v>
      </c>
      <c r="W15" s="32">
        <f>I16/100</f>
        <v>0.02</v>
      </c>
      <c r="X15" s="32">
        <f>J16/100</f>
        <v>0</v>
      </c>
      <c r="Z15" s="32">
        <f>U15/$U$34</f>
        <v>2.1574778448749114E-2</v>
      </c>
      <c r="AA15" s="32">
        <f>V15/$V$34</f>
        <v>1.6085790884718495E-2</v>
      </c>
      <c r="AB15" s="32">
        <f>W15/$W$34</f>
        <v>8.6206896551724137E-3</v>
      </c>
      <c r="AC15" s="32">
        <f>X15/$X$34</f>
        <v>0</v>
      </c>
    </row>
    <row r="16" spans="1:29" s="15" customFormat="1" x14ac:dyDescent="0.3">
      <c r="A16" s="43"/>
      <c r="B16" s="45"/>
      <c r="C16" s="3" t="s">
        <v>82</v>
      </c>
      <c r="D16" s="4">
        <v>15</v>
      </c>
      <c r="E16" s="3">
        <v>11</v>
      </c>
      <c r="F16" s="4">
        <v>13</v>
      </c>
      <c r="G16" s="3">
        <v>8</v>
      </c>
      <c r="H16" s="4">
        <f>4+2</f>
        <v>6</v>
      </c>
      <c r="I16" s="4">
        <v>2</v>
      </c>
      <c r="J16" s="4"/>
      <c r="K16" s="47"/>
      <c r="L16" s="41"/>
      <c r="M16" s="41"/>
      <c r="N16" s="41"/>
      <c r="P16" s="32">
        <f t="shared" si="4"/>
        <v>0</v>
      </c>
      <c r="Q16" s="32">
        <f t="shared" si="4"/>
        <v>0</v>
      </c>
      <c r="R16" s="32">
        <f t="shared" si="2"/>
        <v>0</v>
      </c>
      <c r="S16" s="32">
        <f t="shared" si="2"/>
        <v>0</v>
      </c>
      <c r="U16" s="32"/>
      <c r="V16" s="32"/>
      <c r="W16" s="32"/>
      <c r="X16" s="32"/>
      <c r="Z16" s="32"/>
      <c r="AA16" s="32"/>
      <c r="AB16" s="32"/>
      <c r="AC16" s="32"/>
    </row>
    <row r="17" spans="1:29" s="15" customFormat="1" ht="89.25" customHeight="1" x14ac:dyDescent="0.3">
      <c r="A17" s="42">
        <f>A15+1</f>
        <v>5</v>
      </c>
      <c r="B17" s="44" t="s">
        <v>78</v>
      </c>
      <c r="C17" s="3" t="s">
        <v>6</v>
      </c>
      <c r="D17" s="6">
        <f>D18/11*100</f>
        <v>54.54545454545454</v>
      </c>
      <c r="E17" s="20">
        <f>E18/16*100</f>
        <v>75</v>
      </c>
      <c r="F17" s="6">
        <f>F18/21*100</f>
        <v>100</v>
      </c>
      <c r="G17" s="6">
        <f>G18/F18*100</f>
        <v>71.428571428571431</v>
      </c>
      <c r="H17" s="6">
        <f t="shared" ref="H17:J17" si="5">H18/H18*100</f>
        <v>100</v>
      </c>
      <c r="I17" s="6">
        <f t="shared" si="5"/>
        <v>100</v>
      </c>
      <c r="J17" s="6">
        <f t="shared" si="5"/>
        <v>100</v>
      </c>
      <c r="K17" s="46" t="s">
        <v>93</v>
      </c>
      <c r="L17" s="40" t="s">
        <v>51</v>
      </c>
      <c r="M17" s="40" t="s">
        <v>19</v>
      </c>
      <c r="N17" s="40" t="s">
        <v>50</v>
      </c>
      <c r="P17" s="32">
        <f t="shared" si="4"/>
        <v>0.04</v>
      </c>
      <c r="Q17" s="32">
        <f t="shared" si="4"/>
        <v>0.02</v>
      </c>
      <c r="R17" s="32">
        <f>ROUND(AB17,3)</f>
        <v>4.0000000000000001E-3</v>
      </c>
      <c r="S17" s="32">
        <f>ROUND(AC17,3)</f>
        <v>5.0000000000000001E-3</v>
      </c>
      <c r="U17" s="32">
        <f>G18/100</f>
        <v>0.15</v>
      </c>
      <c r="V17" s="32">
        <f>H18/100</f>
        <v>0.09</v>
      </c>
      <c r="W17" s="32">
        <f>I18/100</f>
        <v>0.01</v>
      </c>
      <c r="X17" s="32">
        <f>J18/100</f>
        <v>0.01</v>
      </c>
      <c r="Z17" s="32">
        <f>U17/$U$34</f>
        <v>4.0452709591404588E-2</v>
      </c>
      <c r="AA17" s="32">
        <f>V17/$V$34</f>
        <v>2.4128686327077743E-2</v>
      </c>
      <c r="AB17" s="32">
        <f>W17/$W$34</f>
        <v>4.3103448275862068E-3</v>
      </c>
      <c r="AC17" s="32">
        <f>X17/$X$34</f>
        <v>4.5662100456621011E-3</v>
      </c>
    </row>
    <row r="18" spans="1:29" s="15" customFormat="1" x14ac:dyDescent="0.3">
      <c r="A18" s="43"/>
      <c r="B18" s="45"/>
      <c r="C18" s="3" t="s">
        <v>82</v>
      </c>
      <c r="D18" s="4">
        <v>6</v>
      </c>
      <c r="E18" s="4">
        <v>12</v>
      </c>
      <c r="F18" s="4">
        <v>21</v>
      </c>
      <c r="G18" s="4">
        <v>15</v>
      </c>
      <c r="H18" s="4">
        <f>5+5-1</f>
        <v>9</v>
      </c>
      <c r="I18" s="4">
        <v>1</v>
      </c>
      <c r="J18" s="4">
        <v>1</v>
      </c>
      <c r="K18" s="47"/>
      <c r="L18" s="41"/>
      <c r="M18" s="41"/>
      <c r="N18" s="41"/>
      <c r="P18" s="32">
        <f t="shared" si="4"/>
        <v>0</v>
      </c>
      <c r="Q18" s="32">
        <f t="shared" si="4"/>
        <v>0</v>
      </c>
      <c r="R18" s="32">
        <f t="shared" si="2"/>
        <v>0</v>
      </c>
      <c r="S18" s="32">
        <f t="shared" si="2"/>
        <v>0</v>
      </c>
      <c r="U18" s="32"/>
      <c r="V18" s="32"/>
      <c r="W18" s="32"/>
      <c r="X18" s="32"/>
      <c r="Z18" s="32"/>
      <c r="AA18" s="32"/>
      <c r="AB18" s="32"/>
      <c r="AC18" s="32"/>
    </row>
    <row r="19" spans="1:29" s="15" customFormat="1" ht="98.25" customHeight="1" x14ac:dyDescent="0.3">
      <c r="A19" s="42">
        <f>A17+1</f>
        <v>6</v>
      </c>
      <c r="B19" s="44" t="s">
        <v>79</v>
      </c>
      <c r="C19" s="3" t="s">
        <v>6</v>
      </c>
      <c r="D19" s="6">
        <f>D20/19*100</f>
        <v>52.631578947368418</v>
      </c>
      <c r="E19" s="20">
        <f>E20/18*100</f>
        <v>94.444444444444443</v>
      </c>
      <c r="F19" s="6">
        <f>F20/23*100</f>
        <v>100</v>
      </c>
      <c r="G19" s="6">
        <f>G20/F20*100</f>
        <v>47.826086956521742</v>
      </c>
      <c r="H19" s="6">
        <f>H20/H20*100</f>
        <v>100</v>
      </c>
      <c r="I19" s="6">
        <f t="shared" ref="I19:J19" si="6">I20/I20*100</f>
        <v>100</v>
      </c>
      <c r="J19" s="6">
        <f t="shared" si="6"/>
        <v>100</v>
      </c>
      <c r="K19" s="46" t="s">
        <v>94</v>
      </c>
      <c r="L19" s="40" t="s">
        <v>51</v>
      </c>
      <c r="M19" s="40" t="s">
        <v>19</v>
      </c>
      <c r="N19" s="40" t="s">
        <v>52</v>
      </c>
      <c r="P19" s="32">
        <f t="shared" si="4"/>
        <v>0.03</v>
      </c>
      <c r="Q19" s="32">
        <f t="shared" si="4"/>
        <v>0.05</v>
      </c>
      <c r="R19" s="32">
        <f t="shared" si="2"/>
        <v>0.02</v>
      </c>
      <c r="S19" s="32">
        <f t="shared" si="2"/>
        <v>0.01</v>
      </c>
      <c r="U19" s="32">
        <f>G20/100</f>
        <v>0.11</v>
      </c>
      <c r="V19" s="32">
        <f>H20/100</f>
        <v>0.17</v>
      </c>
      <c r="W19" s="32">
        <f>I20/100</f>
        <v>0.04</v>
      </c>
      <c r="X19" s="32">
        <f>J20/100</f>
        <v>0.02</v>
      </c>
      <c r="Z19" s="32">
        <f>U19/$U$34</f>
        <v>2.9665320367030033E-2</v>
      </c>
      <c r="AA19" s="32">
        <f>V19/$V$34</f>
        <v>4.5576407506702409E-2</v>
      </c>
      <c r="AB19" s="32">
        <f>W19/$W$34</f>
        <v>1.7241379310344827E-2</v>
      </c>
      <c r="AC19" s="32">
        <f>X19/$X$34</f>
        <v>9.1324200913242021E-3</v>
      </c>
    </row>
    <row r="20" spans="1:29" s="15" customFormat="1" x14ac:dyDescent="0.3">
      <c r="A20" s="43"/>
      <c r="B20" s="45"/>
      <c r="C20" s="3" t="s">
        <v>82</v>
      </c>
      <c r="D20" s="4">
        <v>10</v>
      </c>
      <c r="E20" s="4">
        <v>17</v>
      </c>
      <c r="F20" s="4">
        <v>23</v>
      </c>
      <c r="G20" s="4">
        <v>11</v>
      </c>
      <c r="H20" s="4">
        <f>4+12+1</f>
        <v>17</v>
      </c>
      <c r="I20" s="4">
        <v>4</v>
      </c>
      <c r="J20" s="4">
        <v>2</v>
      </c>
      <c r="K20" s="47"/>
      <c r="L20" s="41"/>
      <c r="M20" s="41"/>
      <c r="N20" s="41"/>
      <c r="P20" s="32">
        <f t="shared" si="4"/>
        <v>0</v>
      </c>
      <c r="Q20" s="32">
        <f t="shared" si="4"/>
        <v>0</v>
      </c>
      <c r="R20" s="32">
        <f t="shared" si="2"/>
        <v>0</v>
      </c>
      <c r="S20" s="32">
        <f t="shared" si="2"/>
        <v>0</v>
      </c>
      <c r="U20" s="32"/>
      <c r="V20" s="32"/>
      <c r="W20" s="32"/>
      <c r="X20" s="32"/>
      <c r="Z20" s="32"/>
      <c r="AA20" s="32"/>
      <c r="AB20" s="32"/>
      <c r="AC20" s="32"/>
    </row>
    <row r="21" spans="1:29" s="15" customFormat="1" ht="126" customHeight="1" x14ac:dyDescent="0.3">
      <c r="A21" s="42">
        <f>A19+1</f>
        <v>7</v>
      </c>
      <c r="B21" s="44" t="s">
        <v>60</v>
      </c>
      <c r="C21" s="3" t="s">
        <v>6</v>
      </c>
      <c r="D21" s="6">
        <f>D22/5*100</f>
        <v>80</v>
      </c>
      <c r="E21" s="20">
        <f>E22/3*100</f>
        <v>100</v>
      </c>
      <c r="F21" s="21">
        <f>F22/F22*100</f>
        <v>100</v>
      </c>
      <c r="G21" s="6">
        <v>0</v>
      </c>
      <c r="H21" s="26">
        <f>H22/H22*100</f>
        <v>100</v>
      </c>
      <c r="I21" s="26">
        <f>I22/I22*100</f>
        <v>100</v>
      </c>
      <c r="J21" s="4" t="s">
        <v>12</v>
      </c>
      <c r="K21" s="48" t="s">
        <v>96</v>
      </c>
      <c r="L21" s="40" t="s">
        <v>21</v>
      </c>
      <c r="M21" s="40" t="s">
        <v>7</v>
      </c>
      <c r="N21" s="40" t="s">
        <v>97</v>
      </c>
      <c r="P21" s="32">
        <f>ROUND(Z21,3)</f>
        <v>0</v>
      </c>
      <c r="Q21" s="32">
        <f>ROUND(AA21,3)</f>
        <v>8.0000000000000002E-3</v>
      </c>
      <c r="R21" s="32">
        <f t="shared" si="2"/>
        <v>0.01</v>
      </c>
      <c r="S21" s="32">
        <f t="shared" si="2"/>
        <v>0</v>
      </c>
      <c r="U21" s="32">
        <f>G22/100</f>
        <v>0</v>
      </c>
      <c r="V21" s="32">
        <f>H22/100</f>
        <v>0.03</v>
      </c>
      <c r="W21" s="32">
        <f>I22/100</f>
        <v>0.02</v>
      </c>
      <c r="X21" s="32">
        <f>J22/100</f>
        <v>0</v>
      </c>
      <c r="Z21" s="32">
        <f>U21/$U$34</f>
        <v>0</v>
      </c>
      <c r="AA21" s="32">
        <f>V21/$V$34</f>
        <v>8.0428954423592477E-3</v>
      </c>
      <c r="AB21" s="32">
        <f>W21/$W$34</f>
        <v>8.6206896551724137E-3</v>
      </c>
      <c r="AC21" s="32">
        <f>X21/$X$34</f>
        <v>0</v>
      </c>
    </row>
    <row r="22" spans="1:29" s="15" customFormat="1" x14ac:dyDescent="0.3">
      <c r="A22" s="43"/>
      <c r="B22" s="45"/>
      <c r="C22" s="3" t="s">
        <v>82</v>
      </c>
      <c r="D22" s="4">
        <v>4</v>
      </c>
      <c r="E22" s="1">
        <v>3</v>
      </c>
      <c r="F22" s="1">
        <v>1</v>
      </c>
      <c r="G22" s="1"/>
      <c r="H22" s="27">
        <v>3</v>
      </c>
      <c r="I22" s="28">
        <v>2</v>
      </c>
      <c r="J22" s="4"/>
      <c r="K22" s="49"/>
      <c r="L22" s="41"/>
      <c r="M22" s="41"/>
      <c r="N22" s="41"/>
      <c r="P22" s="32">
        <f t="shared" si="4"/>
        <v>0</v>
      </c>
      <c r="Q22" s="32">
        <f t="shared" si="4"/>
        <v>0</v>
      </c>
      <c r="R22" s="32">
        <f t="shared" si="2"/>
        <v>0</v>
      </c>
      <c r="S22" s="32">
        <f t="shared" si="2"/>
        <v>0</v>
      </c>
      <c r="U22" s="32"/>
      <c r="V22" s="32"/>
      <c r="W22" s="32"/>
      <c r="X22" s="32"/>
      <c r="Z22" s="32"/>
      <c r="AA22" s="32"/>
      <c r="AB22" s="32"/>
      <c r="AC22" s="32"/>
    </row>
    <row r="23" spans="1:29" s="15" customFormat="1" ht="118.5" customHeight="1" x14ac:dyDescent="0.3">
      <c r="A23" s="42">
        <f>A21+1</f>
        <v>8</v>
      </c>
      <c r="B23" s="44" t="s">
        <v>18</v>
      </c>
      <c r="C23" s="3" t="s">
        <v>6</v>
      </c>
      <c r="D23" s="6">
        <f>D24/D24*100</f>
        <v>100</v>
      </c>
      <c r="E23" s="20">
        <f>E24/4*100</f>
        <v>100</v>
      </c>
      <c r="F23" s="20">
        <f>F24/F24*100</f>
        <v>100</v>
      </c>
      <c r="G23" s="6">
        <f>G24/F24*100</f>
        <v>100</v>
      </c>
      <c r="H23" s="6">
        <f>H24/H24*100</f>
        <v>100</v>
      </c>
      <c r="I23" s="4" t="s">
        <v>12</v>
      </c>
      <c r="J23" s="4" t="s">
        <v>12</v>
      </c>
      <c r="K23" s="46" t="s">
        <v>89</v>
      </c>
      <c r="L23" s="40" t="s">
        <v>22</v>
      </c>
      <c r="M23" s="40" t="s">
        <v>8</v>
      </c>
      <c r="N23" s="40" t="s">
        <v>88</v>
      </c>
      <c r="P23" s="32">
        <f>ROUND(Z23,3)</f>
        <v>5.0000000000000001E-3</v>
      </c>
      <c r="Q23" s="32">
        <f t="shared" si="4"/>
        <v>0.01</v>
      </c>
      <c r="R23" s="32">
        <f t="shared" si="2"/>
        <v>0</v>
      </c>
      <c r="S23" s="32">
        <f t="shared" si="2"/>
        <v>0</v>
      </c>
      <c r="U23" s="32">
        <f>G24/100</f>
        <v>0.02</v>
      </c>
      <c r="V23" s="32">
        <f>H24/100</f>
        <v>0.02</v>
      </c>
      <c r="W23" s="32">
        <f>I24/100</f>
        <v>0</v>
      </c>
      <c r="X23" s="32">
        <f>J24/100</f>
        <v>0</v>
      </c>
      <c r="Z23" s="32">
        <f>U23/$U$34</f>
        <v>5.3936946121872784E-3</v>
      </c>
      <c r="AA23" s="32">
        <f>V23/$V$34</f>
        <v>5.3619302949061655E-3</v>
      </c>
      <c r="AB23" s="32">
        <f>W23/$W$34</f>
        <v>0</v>
      </c>
      <c r="AC23" s="32">
        <f>X23/$X$34</f>
        <v>0</v>
      </c>
    </row>
    <row r="24" spans="1:29" s="15" customFormat="1" x14ac:dyDescent="0.3">
      <c r="A24" s="43"/>
      <c r="B24" s="45"/>
      <c r="C24" s="3" t="s">
        <v>82</v>
      </c>
      <c r="D24" s="4">
        <v>2</v>
      </c>
      <c r="E24" s="4">
        <v>4</v>
      </c>
      <c r="F24" s="4">
        <v>2</v>
      </c>
      <c r="G24" s="4">
        <v>2</v>
      </c>
      <c r="H24" s="4">
        <f>0+2</f>
        <v>2</v>
      </c>
      <c r="I24" s="4"/>
      <c r="J24" s="4"/>
      <c r="K24" s="47"/>
      <c r="L24" s="41"/>
      <c r="M24" s="41"/>
      <c r="N24" s="41"/>
      <c r="P24" s="32">
        <f t="shared" si="4"/>
        <v>0</v>
      </c>
      <c r="Q24" s="32">
        <f t="shared" si="4"/>
        <v>0</v>
      </c>
      <c r="R24" s="32">
        <f t="shared" si="2"/>
        <v>0</v>
      </c>
      <c r="S24" s="32">
        <f t="shared" si="2"/>
        <v>0</v>
      </c>
      <c r="U24" s="32"/>
      <c r="V24" s="32"/>
      <c r="W24" s="32"/>
      <c r="X24" s="32"/>
      <c r="Z24" s="32"/>
      <c r="AA24" s="32"/>
      <c r="AB24" s="32"/>
      <c r="AC24" s="32"/>
    </row>
    <row r="25" spans="1:29" s="15" customFormat="1" ht="138" x14ac:dyDescent="0.3">
      <c r="A25" s="14">
        <f>A23+1</f>
        <v>9</v>
      </c>
      <c r="B25" s="7" t="s">
        <v>24</v>
      </c>
      <c r="C25" s="3" t="s">
        <v>6</v>
      </c>
      <c r="D25" s="22">
        <v>92.6</v>
      </c>
      <c r="E25" s="22">
        <f>(12+22+15+6+10+10+9)/97*100</f>
        <v>86.597938144329902</v>
      </c>
      <c r="F25" s="5">
        <f>(12+22+15+6+10+10+9+13)/131*100</f>
        <v>74.045801526717554</v>
      </c>
      <c r="G25" s="22">
        <f>(12+22+15+6+10+10+9+10)/131*100</f>
        <v>71.755725190839698</v>
      </c>
      <c r="H25" s="5">
        <f>(12+22+15+6+10+10+9+10+1)/95*100</f>
        <v>100</v>
      </c>
      <c r="I25" s="4" t="s">
        <v>12</v>
      </c>
      <c r="J25" s="4" t="s">
        <v>12</v>
      </c>
      <c r="K25" s="2" t="s">
        <v>92</v>
      </c>
      <c r="L25" s="6" t="s">
        <v>23</v>
      </c>
      <c r="M25" s="6" t="s">
        <v>29</v>
      </c>
      <c r="N25" s="6" t="s">
        <v>17</v>
      </c>
      <c r="P25" s="32">
        <f t="shared" si="4"/>
        <v>0.19</v>
      </c>
      <c r="Q25" s="32">
        <f t="shared" si="4"/>
        <v>0.27</v>
      </c>
      <c r="R25" s="32">
        <f t="shared" si="4"/>
        <v>0</v>
      </c>
      <c r="S25" s="32">
        <f t="shared" si="4"/>
        <v>0</v>
      </c>
      <c r="U25" s="32">
        <f>G25/100</f>
        <v>0.71755725190839703</v>
      </c>
      <c r="V25" s="32">
        <f>H25/100</f>
        <v>1</v>
      </c>
      <c r="W25" s="32"/>
      <c r="X25" s="32"/>
      <c r="Z25" s="32">
        <f>U25/$U$34</f>
        <v>0.19351423417771155</v>
      </c>
      <c r="AA25" s="32">
        <f>V25/$V$34</f>
        <v>0.26809651474530827</v>
      </c>
      <c r="AB25" s="32">
        <f>W25/$W$34</f>
        <v>0</v>
      </c>
      <c r="AC25" s="32">
        <f>X25/$X$34</f>
        <v>0</v>
      </c>
    </row>
    <row r="26" spans="1:29" s="15" customFormat="1" ht="162.75" customHeight="1" x14ac:dyDescent="0.3">
      <c r="A26" s="42">
        <f>A25+1</f>
        <v>10</v>
      </c>
      <c r="B26" s="44" t="s">
        <v>10</v>
      </c>
      <c r="C26" s="3" t="s">
        <v>6</v>
      </c>
      <c r="D26" s="6">
        <v>77.8</v>
      </c>
      <c r="E26" s="20">
        <f>E27/10*100</f>
        <v>60</v>
      </c>
      <c r="F26" s="20">
        <f>F27/F27*100</f>
        <v>100</v>
      </c>
      <c r="G26" s="6">
        <f>G27/F27*100</f>
        <v>80</v>
      </c>
      <c r="H26" s="6" t="s">
        <v>12</v>
      </c>
      <c r="I26" s="4" t="s">
        <v>12</v>
      </c>
      <c r="J26" s="4" t="s">
        <v>12</v>
      </c>
      <c r="K26" s="46" t="s">
        <v>85</v>
      </c>
      <c r="L26" s="40" t="s">
        <v>14</v>
      </c>
      <c r="M26" s="40" t="s">
        <v>20</v>
      </c>
      <c r="N26" s="40" t="s">
        <v>13</v>
      </c>
      <c r="P26" s="32">
        <f t="shared" si="4"/>
        <v>0.02</v>
      </c>
      <c r="Q26" s="32">
        <f t="shared" si="4"/>
        <v>0</v>
      </c>
      <c r="R26" s="32">
        <f t="shared" si="4"/>
        <v>0</v>
      </c>
      <c r="S26" s="32">
        <f t="shared" si="4"/>
        <v>0</v>
      </c>
      <c r="U26" s="32">
        <f>G27/100</f>
        <v>0.08</v>
      </c>
      <c r="V26" s="32">
        <f t="shared" ref="V26:X26" si="7">H27/100</f>
        <v>0</v>
      </c>
      <c r="W26" s="32">
        <f t="shared" si="7"/>
        <v>0</v>
      </c>
      <c r="X26" s="32">
        <f t="shared" si="7"/>
        <v>0</v>
      </c>
      <c r="Z26" s="32">
        <f>U26/$U$34</f>
        <v>2.1574778448749114E-2</v>
      </c>
      <c r="AA26" s="32">
        <f>V26/$V$34</f>
        <v>0</v>
      </c>
      <c r="AB26" s="32">
        <f>W26/$W$34</f>
        <v>0</v>
      </c>
      <c r="AC26" s="32">
        <f>X26/$X$34</f>
        <v>0</v>
      </c>
    </row>
    <row r="27" spans="1:29" s="15" customFormat="1" x14ac:dyDescent="0.3">
      <c r="A27" s="43"/>
      <c r="B27" s="45"/>
      <c r="C27" s="3" t="s">
        <v>82</v>
      </c>
      <c r="D27" s="4">
        <v>7</v>
      </c>
      <c r="E27" s="4">
        <v>6</v>
      </c>
      <c r="F27" s="4">
        <v>10</v>
      </c>
      <c r="G27" s="4">
        <v>8</v>
      </c>
      <c r="H27" s="4"/>
      <c r="I27" s="4"/>
      <c r="J27" s="4"/>
      <c r="K27" s="47"/>
      <c r="L27" s="41"/>
      <c r="M27" s="41"/>
      <c r="N27" s="41"/>
      <c r="P27" s="32">
        <f t="shared" si="4"/>
        <v>0</v>
      </c>
      <c r="Q27" s="32">
        <f t="shared" si="4"/>
        <v>0</v>
      </c>
      <c r="R27" s="32">
        <f t="shared" si="4"/>
        <v>0</v>
      </c>
      <c r="S27" s="32">
        <f t="shared" si="4"/>
        <v>0</v>
      </c>
      <c r="U27" s="32"/>
      <c r="V27" s="32"/>
      <c r="W27" s="32"/>
      <c r="X27" s="32"/>
      <c r="Z27" s="32"/>
      <c r="AA27" s="32"/>
      <c r="AB27" s="32"/>
      <c r="AC27" s="32"/>
    </row>
    <row r="28" spans="1:29" s="15" customFormat="1" ht="105" customHeight="1" x14ac:dyDescent="0.3">
      <c r="A28" s="42">
        <f>A26+1</f>
        <v>11</v>
      </c>
      <c r="B28" s="44" t="s">
        <v>11</v>
      </c>
      <c r="C28" s="3" t="s">
        <v>6</v>
      </c>
      <c r="D28" s="20">
        <f>D29/6*100</f>
        <v>100</v>
      </c>
      <c r="E28" s="20">
        <f t="shared" ref="E28:F28" si="8">E29/6*100</f>
        <v>100</v>
      </c>
      <c r="F28" s="20">
        <f t="shared" si="8"/>
        <v>100</v>
      </c>
      <c r="G28" s="6">
        <f>G29/F29*100</f>
        <v>100</v>
      </c>
      <c r="H28" s="20">
        <f>H29/H29*100</f>
        <v>100</v>
      </c>
      <c r="I28" s="6" t="s">
        <v>12</v>
      </c>
      <c r="J28" s="6" t="s">
        <v>12</v>
      </c>
      <c r="K28" s="46" t="s">
        <v>99</v>
      </c>
      <c r="L28" s="40" t="s">
        <v>31</v>
      </c>
      <c r="M28" s="40" t="s">
        <v>30</v>
      </c>
      <c r="N28" s="40" t="s">
        <v>15</v>
      </c>
      <c r="P28" s="32">
        <f t="shared" si="4"/>
        <v>0.02</v>
      </c>
      <c r="Q28" s="32">
        <f t="shared" si="4"/>
        <v>0.02</v>
      </c>
      <c r="R28" s="32">
        <f t="shared" si="4"/>
        <v>0</v>
      </c>
      <c r="S28" s="32">
        <f t="shared" si="4"/>
        <v>0</v>
      </c>
      <c r="U28" s="32">
        <f>G29/100</f>
        <v>0.06</v>
      </c>
      <c r="V28" s="32">
        <f t="shared" ref="V28:X28" si="9">H29/100</f>
        <v>0.06</v>
      </c>
      <c r="W28" s="32">
        <f t="shared" si="9"/>
        <v>0</v>
      </c>
      <c r="X28" s="32">
        <f t="shared" si="9"/>
        <v>0</v>
      </c>
      <c r="Z28" s="32">
        <f>U28/$U$34</f>
        <v>1.6181083836561836E-2</v>
      </c>
      <c r="AA28" s="32">
        <f>V28/$V$34</f>
        <v>1.6085790884718495E-2</v>
      </c>
      <c r="AB28" s="32">
        <f>W28/$W$34</f>
        <v>0</v>
      </c>
      <c r="AC28" s="32">
        <f>X28/$X$34</f>
        <v>0</v>
      </c>
    </row>
    <row r="29" spans="1:29" s="15" customFormat="1" x14ac:dyDescent="0.3">
      <c r="A29" s="43"/>
      <c r="B29" s="45"/>
      <c r="C29" s="3" t="s">
        <v>82</v>
      </c>
      <c r="D29" s="4">
        <v>6</v>
      </c>
      <c r="E29" s="4">
        <v>6</v>
      </c>
      <c r="F29" s="4">
        <v>6</v>
      </c>
      <c r="G29" s="4">
        <v>6</v>
      </c>
      <c r="H29" s="4">
        <v>6</v>
      </c>
      <c r="I29" s="6"/>
      <c r="J29" s="6"/>
      <c r="K29" s="47"/>
      <c r="L29" s="41"/>
      <c r="M29" s="41"/>
      <c r="N29" s="41"/>
      <c r="P29" s="32">
        <f t="shared" si="4"/>
        <v>0</v>
      </c>
      <c r="Q29" s="32">
        <f t="shared" si="4"/>
        <v>0</v>
      </c>
      <c r="R29" s="32">
        <f t="shared" si="4"/>
        <v>0</v>
      </c>
      <c r="S29" s="32">
        <f t="shared" si="4"/>
        <v>0</v>
      </c>
      <c r="U29" s="32"/>
      <c r="V29" s="32"/>
      <c r="W29" s="32"/>
      <c r="X29" s="32"/>
      <c r="Z29" s="32"/>
      <c r="AA29" s="32"/>
      <c r="AB29" s="32"/>
      <c r="AC29" s="32"/>
    </row>
    <row r="30" spans="1:29" ht="120.75" customHeight="1" x14ac:dyDescent="0.3">
      <c r="A30" s="42">
        <f>A28+1</f>
        <v>12</v>
      </c>
      <c r="B30" s="52" t="s">
        <v>39</v>
      </c>
      <c r="C30" s="16" t="s">
        <v>6</v>
      </c>
      <c r="D30" s="6">
        <f>D31/D31*100</f>
        <v>100</v>
      </c>
      <c r="E30" s="20">
        <f>E31/2*100</f>
        <v>100</v>
      </c>
      <c r="F30" s="6">
        <f>F31/F31*100</f>
        <v>100</v>
      </c>
      <c r="G30" s="6">
        <f>G31/F31*100</f>
        <v>100</v>
      </c>
      <c r="H30" s="6">
        <f>H31/H31*100</f>
        <v>100</v>
      </c>
      <c r="I30" s="6" t="s">
        <v>12</v>
      </c>
      <c r="J30" s="6" t="s">
        <v>12</v>
      </c>
      <c r="K30" s="48" t="s">
        <v>84</v>
      </c>
      <c r="L30" s="40" t="s">
        <v>38</v>
      </c>
      <c r="M30" s="50" t="s">
        <v>37</v>
      </c>
      <c r="N30" s="50" t="s">
        <v>36</v>
      </c>
      <c r="P30" s="32">
        <f t="shared" si="4"/>
        <v>0.01</v>
      </c>
      <c r="Q30" s="32">
        <f t="shared" si="4"/>
        <v>0.01</v>
      </c>
      <c r="R30" s="32">
        <f t="shared" si="4"/>
        <v>0</v>
      </c>
      <c r="S30" s="32">
        <f t="shared" si="4"/>
        <v>0</v>
      </c>
      <c r="U30" s="32">
        <f>G31/100</f>
        <v>0.03</v>
      </c>
      <c r="V30" s="32">
        <f t="shared" ref="V30:X30" si="10">H31/100</f>
        <v>0.03</v>
      </c>
      <c r="W30" s="32">
        <f t="shared" si="10"/>
        <v>0</v>
      </c>
      <c r="X30" s="32">
        <f t="shared" si="10"/>
        <v>0</v>
      </c>
      <c r="Z30" s="32">
        <f>U30/$U$34</f>
        <v>8.090541918280918E-3</v>
      </c>
      <c r="AA30" s="32">
        <f>V30/$V$34</f>
        <v>8.0428954423592477E-3</v>
      </c>
      <c r="AB30" s="32">
        <f>W30/$W$34</f>
        <v>0</v>
      </c>
      <c r="AC30" s="32">
        <f>X30/$X$34</f>
        <v>0</v>
      </c>
    </row>
    <row r="31" spans="1:29" x14ac:dyDescent="0.3">
      <c r="A31" s="51"/>
      <c r="B31" s="53"/>
      <c r="C31" s="16" t="s">
        <v>82</v>
      </c>
      <c r="D31" s="4">
        <v>4</v>
      </c>
      <c r="E31" s="4">
        <v>2</v>
      </c>
      <c r="F31" s="4">
        <v>3</v>
      </c>
      <c r="G31" s="4">
        <v>3</v>
      </c>
      <c r="H31" s="4">
        <v>3</v>
      </c>
      <c r="I31" s="4"/>
      <c r="J31" s="6"/>
      <c r="K31" s="49"/>
      <c r="L31" s="41"/>
      <c r="M31" s="51"/>
      <c r="N31" s="51"/>
      <c r="P31" s="32">
        <f t="shared" si="4"/>
        <v>0</v>
      </c>
      <c r="Q31" s="32">
        <f t="shared" si="4"/>
        <v>0</v>
      </c>
      <c r="R31" s="32">
        <f t="shared" si="4"/>
        <v>0</v>
      </c>
      <c r="S31" s="32">
        <f t="shared" si="4"/>
        <v>0</v>
      </c>
      <c r="U31" s="32"/>
      <c r="V31" s="32"/>
      <c r="W31" s="32"/>
      <c r="X31" s="32"/>
      <c r="Z31" s="32"/>
      <c r="AA31" s="32"/>
      <c r="AB31" s="32"/>
      <c r="AC31" s="32"/>
    </row>
    <row r="32" spans="1:29" ht="94.5" customHeight="1" x14ac:dyDescent="0.3">
      <c r="A32" s="14">
        <f>A30+1</f>
        <v>13</v>
      </c>
      <c r="B32" s="17" t="s">
        <v>43</v>
      </c>
      <c r="C32" s="16" t="s">
        <v>6</v>
      </c>
      <c r="D32" s="18">
        <v>100</v>
      </c>
      <c r="E32" s="18">
        <v>100</v>
      </c>
      <c r="F32" s="18">
        <v>100</v>
      </c>
      <c r="G32" s="23">
        <f>208/210*100</f>
        <v>99.047619047619051</v>
      </c>
      <c r="H32" s="18">
        <v>100</v>
      </c>
      <c r="I32" s="18">
        <v>100</v>
      </c>
      <c r="J32" s="18">
        <v>100</v>
      </c>
      <c r="K32" s="3" t="s">
        <v>105</v>
      </c>
      <c r="L32" s="6" t="s">
        <v>42</v>
      </c>
      <c r="M32" s="16" t="s">
        <v>41</v>
      </c>
      <c r="N32" s="6" t="s">
        <v>40</v>
      </c>
      <c r="P32" s="32">
        <f t="shared" si="4"/>
        <v>0.27</v>
      </c>
      <c r="Q32" s="32">
        <f t="shared" si="4"/>
        <v>0.27</v>
      </c>
      <c r="R32" s="32">
        <f t="shared" si="4"/>
        <v>0.43</v>
      </c>
      <c r="S32" s="32">
        <f t="shared" si="4"/>
        <v>0.46</v>
      </c>
      <c r="U32" s="32">
        <f>G32/100</f>
        <v>0.99047619047619051</v>
      </c>
      <c r="V32" s="32">
        <f t="shared" ref="V32:X32" si="11">H32/100</f>
        <v>1</v>
      </c>
      <c r="W32" s="32">
        <f t="shared" si="11"/>
        <v>1</v>
      </c>
      <c r="X32" s="32">
        <f t="shared" si="11"/>
        <v>1</v>
      </c>
      <c r="Z32" s="32">
        <f>U32/$U$34</f>
        <v>0.26711630460356045</v>
      </c>
      <c r="AA32" s="32">
        <f>V32/$V$34</f>
        <v>0.26809651474530827</v>
      </c>
      <c r="AB32" s="32">
        <f>W32/$W$34</f>
        <v>0.43103448275862066</v>
      </c>
      <c r="AC32" s="32">
        <f>X32/$X$34</f>
        <v>0.45662100456621008</v>
      </c>
    </row>
    <row r="33" spans="1:29" ht="184.5" customHeight="1" x14ac:dyDescent="0.3">
      <c r="A33" s="14">
        <f>A32+1</f>
        <v>14</v>
      </c>
      <c r="B33" s="17" t="s">
        <v>54</v>
      </c>
      <c r="C33" s="16" t="s">
        <v>53</v>
      </c>
      <c r="D33" s="3">
        <v>38.1</v>
      </c>
      <c r="E33" s="3">
        <v>20.8</v>
      </c>
      <c r="F33" s="3" t="s">
        <v>75</v>
      </c>
      <c r="G33" s="23">
        <f>137439.4/61/10/609*100</f>
        <v>36.996796683625398</v>
      </c>
      <c r="H33" s="3" t="s">
        <v>61</v>
      </c>
      <c r="I33" s="3" t="s">
        <v>61</v>
      </c>
      <c r="J33" s="3" t="s">
        <v>61</v>
      </c>
      <c r="K33" s="3" t="s">
        <v>104</v>
      </c>
      <c r="L33" s="3" t="s">
        <v>56</v>
      </c>
      <c r="M33" s="3" t="s">
        <v>55</v>
      </c>
      <c r="N33" s="6" t="s">
        <v>40</v>
      </c>
      <c r="P33" s="32">
        <f>ROUND(Z33,2)+0.002</f>
        <v>0.27200000000000002</v>
      </c>
      <c r="Q33" s="32">
        <f>ROUND(AA33,2)-0.021</f>
        <v>0.24900000000000003</v>
      </c>
      <c r="R33" s="32">
        <f>ROUND(AB33,2)-0.004</f>
        <v>0.42599999999999999</v>
      </c>
      <c r="S33" s="32">
        <f>ROUND(AC33,2)-0.005</f>
        <v>0.45500000000000002</v>
      </c>
      <c r="U33" s="32">
        <f>38.6/38.6</f>
        <v>1</v>
      </c>
      <c r="V33" s="32">
        <f>39.2/39.2</f>
        <v>1</v>
      </c>
      <c r="W33" s="32">
        <f t="shared" ref="W33:X33" si="12">39.2/39.2</f>
        <v>1</v>
      </c>
      <c r="X33" s="32">
        <f t="shared" si="12"/>
        <v>1</v>
      </c>
      <c r="Z33" s="32">
        <f>U33/$U$34</f>
        <v>0.26968473060936393</v>
      </c>
      <c r="AA33" s="32">
        <f>V33/$V$34</f>
        <v>0.26809651474530827</v>
      </c>
      <c r="AB33" s="32">
        <f>W33/$W$34</f>
        <v>0.43103448275862066</v>
      </c>
      <c r="AC33" s="32">
        <f>X33/$X$34</f>
        <v>0.45662100456621008</v>
      </c>
    </row>
    <row r="34" spans="1:29" x14ac:dyDescent="0.3">
      <c r="H34" s="19">
        <f>(138806.4+4764.3)/(61-5)/14/609*100</f>
        <v>30.069933145672064</v>
      </c>
      <c r="P34" s="32">
        <f>SUM(P9:P33)</f>
        <v>1</v>
      </c>
      <c r="Q34" s="32">
        <f>SUM(Q9:Q33)</f>
        <v>1.0000000000000002</v>
      </c>
      <c r="R34" s="32">
        <f>SUM(R9:R33)</f>
        <v>1</v>
      </c>
      <c r="S34" s="32">
        <f>SUM(S9:S33)</f>
        <v>1</v>
      </c>
      <c r="U34" s="32">
        <f>SUM(U9:U33)</f>
        <v>3.708033442384588</v>
      </c>
      <c r="V34" s="32">
        <f t="shared" ref="V34:X34" si="13">SUM(V9:V33)</f>
        <v>3.7300000000000004</v>
      </c>
      <c r="W34" s="32">
        <f t="shared" si="13"/>
        <v>2.3200000000000003</v>
      </c>
      <c r="X34" s="32">
        <f t="shared" si="13"/>
        <v>2.19</v>
      </c>
      <c r="Z34" s="32">
        <f>SUM(Z9:Z33)</f>
        <v>0.99999999999999978</v>
      </c>
      <c r="AA34" s="32">
        <f>SUM(AA9:AA33)</f>
        <v>0.99999999999999989</v>
      </c>
      <c r="AB34" s="32">
        <f t="shared" ref="AB34:AC34" si="14">SUM(AB9:AB33)</f>
        <v>0.99999999999999989</v>
      </c>
      <c r="AC34" s="32">
        <f t="shared" si="14"/>
        <v>1</v>
      </c>
    </row>
    <row r="35" spans="1:29" x14ac:dyDescent="0.3">
      <c r="P35" s="30"/>
      <c r="Q35" s="30"/>
      <c r="R35" s="30"/>
      <c r="S35" s="30"/>
    </row>
    <row r="36" spans="1:29" x14ac:dyDescent="0.3">
      <c r="P36" s="30"/>
      <c r="Q36" s="30"/>
      <c r="R36" s="30"/>
      <c r="S36" s="30"/>
    </row>
  </sheetData>
  <mergeCells count="81">
    <mergeCell ref="L13:L14"/>
    <mergeCell ref="K13:K14"/>
    <mergeCell ref="M13:M14"/>
    <mergeCell ref="N13:N14"/>
    <mergeCell ref="N28:N29"/>
    <mergeCell ref="N26:N27"/>
    <mergeCell ref="N23:N24"/>
    <mergeCell ref="N19:N20"/>
    <mergeCell ref="N21:N22"/>
    <mergeCell ref="L15:L16"/>
    <mergeCell ref="M15:M16"/>
    <mergeCell ref="N15:N16"/>
    <mergeCell ref="N17:N18"/>
    <mergeCell ref="N30:N31"/>
    <mergeCell ref="A28:A29"/>
    <mergeCell ref="B28:B29"/>
    <mergeCell ref="K28:K29"/>
    <mergeCell ref="L28:L29"/>
    <mergeCell ref="M28:M29"/>
    <mergeCell ref="A30:A31"/>
    <mergeCell ref="B30:B31"/>
    <mergeCell ref="K30:K31"/>
    <mergeCell ref="L30:L31"/>
    <mergeCell ref="M30:M31"/>
    <mergeCell ref="B23:B24"/>
    <mergeCell ref="A23:A24"/>
    <mergeCell ref="K23:K24"/>
    <mergeCell ref="L23:L24"/>
    <mergeCell ref="M23:M24"/>
    <mergeCell ref="B26:B27"/>
    <mergeCell ref="A26:A27"/>
    <mergeCell ref="K26:K27"/>
    <mergeCell ref="L26:L27"/>
    <mergeCell ref="M26:M27"/>
    <mergeCell ref="A21:A22"/>
    <mergeCell ref="B21:B22"/>
    <mergeCell ref="K21:K22"/>
    <mergeCell ref="L21:L22"/>
    <mergeCell ref="M21:M22"/>
    <mergeCell ref="A19:A20"/>
    <mergeCell ref="B19:B20"/>
    <mergeCell ref="K19:K20"/>
    <mergeCell ref="L19:L20"/>
    <mergeCell ref="M19:M20"/>
    <mergeCell ref="A17:A18"/>
    <mergeCell ref="B17:B18"/>
    <mergeCell ref="K17:K18"/>
    <mergeCell ref="L17:L18"/>
    <mergeCell ref="M17:M18"/>
    <mergeCell ref="A13:A14"/>
    <mergeCell ref="B13:B14"/>
    <mergeCell ref="A15:A16"/>
    <mergeCell ref="B15:B16"/>
    <mergeCell ref="K15:K16"/>
    <mergeCell ref="N9:N10"/>
    <mergeCell ref="A11:A12"/>
    <mergeCell ref="B11:B12"/>
    <mergeCell ref="K11:K12"/>
    <mergeCell ref="L11:L12"/>
    <mergeCell ref="M11:M12"/>
    <mergeCell ref="N11:N12"/>
    <mergeCell ref="B9:B10"/>
    <mergeCell ref="A9:A10"/>
    <mergeCell ref="K9:K10"/>
    <mergeCell ref="L9:L10"/>
    <mergeCell ref="M9:M10"/>
    <mergeCell ref="M1:N1"/>
    <mergeCell ref="M2:N2"/>
    <mergeCell ref="D5:G5"/>
    <mergeCell ref="H5:J5"/>
    <mergeCell ref="H7:J7"/>
    <mergeCell ref="L5:L7"/>
    <mergeCell ref="M5:M7"/>
    <mergeCell ref="A3:N3"/>
    <mergeCell ref="A5:A7"/>
    <mergeCell ref="B5:B7"/>
    <mergeCell ref="C5:C7"/>
    <mergeCell ref="A4:N4"/>
    <mergeCell ref="N5:N7"/>
    <mergeCell ref="K5:K7"/>
    <mergeCell ref="F6:G6"/>
  </mergeCells>
  <pageMargins left="1.1811023622047245" right="0.59055118110236227" top="0.78740157480314965" bottom="0.78740157480314965" header="0" footer="0"/>
  <pageSetup paperSize="9" scale="42" fitToHeight="3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2025-03-19T08:08:27Z</cp:lastPrinted>
  <dcterms:created xsi:type="dcterms:W3CDTF">2015-08-06T08:38:08Z</dcterms:created>
  <dcterms:modified xsi:type="dcterms:W3CDTF">2025-11-11T11:54:50Z</dcterms:modified>
</cp:coreProperties>
</file>